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NA V\Wdrożenie SOI\WSPARCIE SĄDÓW - POSTĘPOWANIE PRZETARGOWE\Analiza rynku i  szacowanie\"/>
    </mc:Choice>
  </mc:AlternateContent>
  <xr:revisionPtr revIDLastSave="0" documentId="13_ncr:1_{0CFB5BA1-92B0-487E-B3B6-5A713299FFED}" xr6:coauthVersionLast="45" xr6:coauthVersionMax="45" xr10:uidLastSave="{00000000-0000-0000-0000-000000000000}"/>
  <bookViews>
    <workbookView xWindow="-120" yWindow="-120" windowWidth="20730" windowHeight="11310" xr2:uid="{F7EBB70B-7495-4DD4-98DD-DB66690C8EC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3" i="1" l="1"/>
  <c r="J12" i="1"/>
  <c r="J11" i="1"/>
  <c r="J10" i="1"/>
  <c r="J9" i="1"/>
  <c r="J8" i="1"/>
  <c r="J7" i="1"/>
  <c r="J6" i="1"/>
  <c r="J5" i="1"/>
  <c r="J4" i="1"/>
  <c r="G13" i="1"/>
  <c r="G12" i="1"/>
  <c r="G11" i="1"/>
  <c r="G10" i="1"/>
  <c r="G9" i="1"/>
  <c r="G8" i="1"/>
  <c r="G7" i="1"/>
  <c r="G6" i="1"/>
  <c r="G5" i="1"/>
  <c r="G4" i="1"/>
  <c r="D13" i="1"/>
  <c r="D12" i="1"/>
  <c r="D11" i="1"/>
  <c r="D10" i="1"/>
  <c r="D9" i="1"/>
  <c r="D8" i="1"/>
  <c r="D7" i="1"/>
  <c r="D6" i="1"/>
  <c r="D5" i="1"/>
  <c r="D4" i="1"/>
  <c r="L13" i="1" l="1"/>
  <c r="L12" i="1"/>
  <c r="L11" i="1"/>
  <c r="L10" i="1"/>
  <c r="L9" i="1"/>
  <c r="L8" i="1"/>
  <c r="L7" i="1"/>
  <c r="L6" i="1"/>
  <c r="L5" i="1"/>
  <c r="L4" i="1"/>
  <c r="L20" i="1" l="1"/>
  <c r="I13" i="1"/>
  <c r="I12" i="1"/>
  <c r="I11" i="1"/>
  <c r="I10" i="1"/>
  <c r="I9" i="1"/>
  <c r="I8" i="1"/>
  <c r="I7" i="1"/>
  <c r="I6" i="1"/>
  <c r="I5" i="1"/>
  <c r="I4" i="1"/>
  <c r="F12" i="1"/>
  <c r="F5" i="1"/>
  <c r="F6" i="1"/>
  <c r="F7" i="1"/>
  <c r="F8" i="1"/>
  <c r="F9" i="1"/>
  <c r="F10" i="1"/>
  <c r="F11" i="1"/>
  <c r="F13" i="1"/>
  <c r="F4" i="1"/>
  <c r="F20" i="1" l="1"/>
  <c r="I20" i="1"/>
</calcChain>
</file>

<file path=xl/sharedStrings.xml><?xml version="1.0" encoding="utf-8"?>
<sst xmlns="http://schemas.openxmlformats.org/spreadsheetml/2006/main" count="61" uniqueCount="37">
  <si>
    <t>Liczba sztuk:</t>
  </si>
  <si>
    <t>Cena brutto za sztukę (PLN):</t>
  </si>
  <si>
    <t>WARIANT 1</t>
  </si>
  <si>
    <t>Razem brutto (PLN)</t>
  </si>
  <si>
    <t>WARIANT 2</t>
  </si>
  <si>
    <t>Spakowanie i dystrybucja materiałów</t>
  </si>
  <si>
    <t>Złożenie segregatorów z katalogami usługi i procedur</t>
  </si>
  <si>
    <t>WARIANT 3</t>
  </si>
  <si>
    <r>
      <t xml:space="preserve">Formularz cenowy 
</t>
    </r>
    <r>
      <rPr>
        <sz val="10"/>
        <color theme="4" tint="-0.499984740745262"/>
        <rFont val="Calibri"/>
        <family val="2"/>
        <charset val="238"/>
        <scheme val="minor"/>
      </rPr>
      <t>na usługę wsparcia sądów powszechnych w zakresie materiałów wdrożeniowych ds. standaryzacji obsługi interesanta 
w ramach projektu POWER pn. Wdrożenie standardów i procedur obsługi interesanta w sądownictwie powszechnym</t>
    </r>
  </si>
  <si>
    <t>Stawka podatku VAT</t>
  </si>
  <si>
    <t>Druk standardów obsługi interesanta w sądownictwie powszechnym</t>
  </si>
  <si>
    <t>Druk ulotek informacyjno-promocyjnych</t>
  </si>
  <si>
    <t>Druk plakatów informacyjno-promocyjnych</t>
  </si>
  <si>
    <t>Opracowanie edytorsko-graficzne materiałów wdrożeniowych</t>
  </si>
  <si>
    <t>Druk segregatora zawierającego wydrukowany Katalog usług wraz z kartami usług dla interesantów sądów powszechnych – sądy rejonowe</t>
  </si>
  <si>
    <t>Druk segregatora zawierającego wydrukowany Katalog usług wraz z kartami usług dla interesantów sądów powszechnych – sądy okręgowe</t>
  </si>
  <si>
    <t>Druk segregatora zawierającego wydrukowany Katalog usług wraz z kartami usług dla interesantów sądów powszechnych – sądy apelacyjne</t>
  </si>
  <si>
    <t xml:space="preserve">Druk segregatora zawierającego wydrukowany Katalog procedur wraz z procedurami świadczenia usług dla pracowników sądów  – sądy rejonowe wraz z płytą CD zawierającą dokumenty wskazane w pkt. 4.1.1 OPZ </t>
  </si>
  <si>
    <t>Druk segregatora zawierającego wydrukowany Katalog procedur wraz z procedurami świadczenia usług dla pracowników sądów  – sądy okręgowe wraz z płytą CD zawierającą dokumenty wskazane w pkt. 4.1.2 OPZ</t>
  </si>
  <si>
    <t>Druk segregatora zawierającego wydrukowany Katalog procedur wraz z procedurami świadczenia usług dla pracowników sądów  – sądy apelacyjne wraz z płytą CD zawierającą dokumenty wskazane w pkt. 4.1.3 OPZ</t>
  </si>
  <si>
    <t xml:space="preserve">Druk zaleceń dotyczących biur obsługi interesantów i ich pracowników </t>
  </si>
  <si>
    <t>Opracowanie graficzne segregatorów i płyt CD</t>
  </si>
  <si>
    <t>Opracowanie graficzne  materiałów informacyjno-promocyjnych</t>
  </si>
  <si>
    <t xml:space="preserve">Opacowanie graficzne ulotki i plakatu, zgodnie z wymogami określonymi w części 2.2 OPZ. </t>
  </si>
  <si>
    <t>Opracowanie graficzne segregatorów oraz nadruku na płytę CD zamieszczoną w segregatorze katalogu procedur, zgodnie z wymogami określonymi w części 2.1 OPZ.</t>
  </si>
  <si>
    <t>Opracowanie edytorsko-graficzne tj. przygotowanie do druku materiałów wskazanych w pkt. 1-8 niniejszej tabeli, zgodnie z wymogami określonymi w części 3.1 OPZ.</t>
  </si>
  <si>
    <t>Przygotowanie nadruków na płyty CD oraz nagranie materiałów wdrożeniowych wskazanych w pkt. 1-8 niniejszej tabeli na płyty CD, zgodnie z wymogami określonymi w części 4.1 OPZ.</t>
  </si>
  <si>
    <t>Przygotowanie nadruków na płyty CD i nagranie materiałów na płyty CD</t>
  </si>
  <si>
    <t>Spakowanie i dystrybucja wszystkich materiałów do wszystkich sądów i MS zgodnie, z wymogami określonymi w rozdziale VI OPZ.</t>
  </si>
  <si>
    <t xml:space="preserve">Umieszczenie materiałów tj. Katalogu usług wraz z kartami uslug dla interesantów oraz Katalogu procedur wraz z kartami procedur w uprzednio przygotowanych do tego sergregatorach, zgodnie z wymogami określonymi w rozdziale V OPZ. </t>
  </si>
  <si>
    <t>Całkowita wartość (brutto)</t>
  </si>
  <si>
    <t>Całkowita wartość (netto)</t>
  </si>
  <si>
    <t>Uwagi: …......................…........................…...............................…...............................…...............................…...............................…...............................…...............................….................................</t>
  </si>
  <si>
    <t>Nazwa firmy: …..................................................</t>
  </si>
  <si>
    <t>Adres firmy: ……..........................................</t>
  </si>
  <si>
    <t>Dane kontaktowe: ….................................</t>
  </si>
  <si>
    <t>Data i podpis: …........................................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</si>
</sst>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4" tint="-0.499984740745262"/>
      <name val="Calibri"/>
      <family val="2"/>
      <charset val="238"/>
      <scheme val="minor"/>
    </font>
    <font>
      <b/>
      <sz val="11"/>
      <color theme="4" tint="-0.499984740745262"/>
      <name val="Calibri"/>
      <family val="2"/>
      <charset val="238"/>
      <scheme val="minor"/>
    </font>
    <font>
      <sz val="10"/>
      <color theme="4" tint="-0.499984740745262"/>
      <name val="Calibri"/>
      <family val="2"/>
      <charset val="238"/>
      <scheme val="minor"/>
    </font>
    <font>
      <sz val="8"/>
      <color theme="4" tint="-0.499984740745262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164" fontId="1" fillId="3" borderId="8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3" borderId="15" xfId="0" applyNumberFormat="1" applyFont="1" applyFill="1" applyBorder="1" applyAlignment="1">
      <alignment horizontal="center" vertical="center"/>
    </xf>
    <xf numFmtId="164" fontId="1" fillId="3" borderId="7" xfId="0" applyNumberFormat="1" applyFont="1" applyFill="1" applyBorder="1" applyAlignment="1">
      <alignment horizontal="center" vertical="center"/>
    </xf>
    <xf numFmtId="164" fontId="1" fillId="4" borderId="8" xfId="0" applyNumberFormat="1" applyFont="1" applyFill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 vertical="center"/>
    </xf>
    <xf numFmtId="164" fontId="1" fillId="4" borderId="15" xfId="0" applyNumberFormat="1" applyFont="1" applyFill="1" applyBorder="1" applyAlignment="1">
      <alignment horizontal="center" vertical="center"/>
    </xf>
    <xf numFmtId="164" fontId="1" fillId="4" borderId="7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5" borderId="8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164" fontId="1" fillId="5" borderId="15" xfId="0" applyNumberFormat="1" applyFont="1" applyFill="1" applyBorder="1" applyAlignment="1">
      <alignment horizontal="center" vertical="center"/>
    </xf>
    <xf numFmtId="164" fontId="1" fillId="5" borderId="7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164" fontId="2" fillId="3" borderId="20" xfId="0" applyNumberFormat="1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 vertical="center"/>
    </xf>
    <xf numFmtId="9" fontId="2" fillId="3" borderId="7" xfId="0" applyNumberFormat="1" applyFont="1" applyFill="1" applyBorder="1" applyAlignment="1">
      <alignment horizontal="center" vertical="center"/>
    </xf>
    <xf numFmtId="164" fontId="2" fillId="4" borderId="20" xfId="0" applyNumberFormat="1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/>
    </xf>
    <xf numFmtId="9" fontId="2" fillId="4" borderId="7" xfId="0" applyNumberFormat="1" applyFont="1" applyFill="1" applyBorder="1" applyAlignment="1">
      <alignment horizontal="center" vertical="center"/>
    </xf>
    <xf numFmtId="164" fontId="2" fillId="5" borderId="20" xfId="0" applyNumberFormat="1" applyFont="1" applyFill="1" applyBorder="1" applyAlignment="1">
      <alignment horizontal="center" vertical="center"/>
    </xf>
    <xf numFmtId="164" fontId="2" fillId="5" borderId="3" xfId="0" applyNumberFormat="1" applyFont="1" applyFill="1" applyBorder="1" applyAlignment="1">
      <alignment horizontal="center" vertical="center"/>
    </xf>
    <xf numFmtId="9" fontId="2" fillId="5" borderId="7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8" xfId="0" applyFont="1" applyBorder="1" applyAlignment="1">
      <alignment horizont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/>
    </xf>
    <xf numFmtId="0" fontId="2" fillId="4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center"/>
    </xf>
    <xf numFmtId="0" fontId="2" fillId="5" borderId="22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0</xdr:row>
      <xdr:rowOff>28576</xdr:rowOff>
    </xdr:from>
    <xdr:to>
      <xdr:col>9</xdr:col>
      <xdr:colOff>0</xdr:colOff>
      <xdr:row>0</xdr:row>
      <xdr:rowOff>504826</xdr:rowOff>
    </xdr:to>
    <xdr:grpSp>
      <xdr:nvGrpSpPr>
        <xdr:cNvPr id="2" name="Grupa 1">
          <a:extLst>
            <a:ext uri="{FF2B5EF4-FFF2-40B4-BE49-F238E27FC236}">
              <a16:creationId xmlns:a16="http://schemas.microsoft.com/office/drawing/2014/main" id="{1887553E-038C-4450-9705-C24A92038F14}"/>
            </a:ext>
          </a:extLst>
        </xdr:cNvPr>
        <xdr:cNvGrpSpPr/>
      </xdr:nvGrpSpPr>
      <xdr:grpSpPr>
        <a:xfrm>
          <a:off x="4310903" y="28576"/>
          <a:ext cx="3634068" cy="476250"/>
          <a:chOff x="314325" y="47625"/>
          <a:chExt cx="5800725" cy="561975"/>
        </a:xfrm>
      </xdr:grpSpPr>
      <xdr:pic>
        <xdr:nvPicPr>
          <xdr:cNvPr id="3" name="Obraz 2">
            <a:extLst>
              <a:ext uri="{FF2B5EF4-FFF2-40B4-BE49-F238E27FC236}">
                <a16:creationId xmlns:a16="http://schemas.microsoft.com/office/drawing/2014/main" id="{A7944818-E199-49D5-A297-5047943F51D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14325" y="47625"/>
            <a:ext cx="1200150" cy="561975"/>
          </a:xfrm>
          <a:prstGeom prst="rect">
            <a:avLst/>
          </a:prstGeom>
        </xdr:spPr>
      </xdr:pic>
      <xdr:pic>
        <xdr:nvPicPr>
          <xdr:cNvPr id="4" name="Obraz 3">
            <a:extLst>
              <a:ext uri="{FF2B5EF4-FFF2-40B4-BE49-F238E27FC236}">
                <a16:creationId xmlns:a16="http://schemas.microsoft.com/office/drawing/2014/main" id="{1AF55C91-3E9D-403B-B7B2-D5019A71282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19250" y="98664"/>
            <a:ext cx="1410524" cy="463311"/>
          </a:xfrm>
          <a:prstGeom prst="rect">
            <a:avLst/>
          </a:prstGeom>
        </xdr:spPr>
      </xdr:pic>
      <xdr:pic>
        <xdr:nvPicPr>
          <xdr:cNvPr id="5" name="Obraz 4">
            <a:extLst>
              <a:ext uri="{FF2B5EF4-FFF2-40B4-BE49-F238E27FC236}">
                <a16:creationId xmlns:a16="http://schemas.microsoft.com/office/drawing/2014/main" id="{0B4C9787-4EF9-4CE0-A955-E48FCBBC512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248025" y="192881"/>
            <a:ext cx="1057275" cy="264319"/>
          </a:xfrm>
          <a:prstGeom prst="rect">
            <a:avLst/>
          </a:prstGeom>
        </xdr:spPr>
      </xdr:pic>
      <xdr:pic>
        <xdr:nvPicPr>
          <xdr:cNvPr id="6" name="Obraz 5">
            <a:extLst>
              <a:ext uri="{FF2B5EF4-FFF2-40B4-BE49-F238E27FC236}">
                <a16:creationId xmlns:a16="http://schemas.microsoft.com/office/drawing/2014/main" id="{43DFC1EE-FBF1-4884-B744-C9FE844852F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43425" y="98664"/>
            <a:ext cx="1571625" cy="463311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8398A-A844-4F49-B2B8-95E16BBC6B87}">
  <sheetPr>
    <pageSetUpPr fitToPage="1"/>
  </sheetPr>
  <dimension ref="B1:L25"/>
  <sheetViews>
    <sheetView tabSelected="1" topLeftCell="A7" zoomScale="85" zoomScaleNormal="85" workbookViewId="0">
      <selection activeCell="O7" sqref="O7"/>
    </sheetView>
  </sheetViews>
  <sheetFormatPr defaultRowHeight="15" x14ac:dyDescent="0.25"/>
  <cols>
    <col min="1" max="1" width="3.42578125" customWidth="1"/>
    <col min="2" max="2" width="3.85546875" customWidth="1"/>
    <col min="3" max="3" width="36.7109375" customWidth="1"/>
    <col min="4" max="4" width="11.85546875" bestFit="1" customWidth="1"/>
    <col min="5" max="5" width="13.85546875" bestFit="1" customWidth="1"/>
    <col min="6" max="7" width="11.85546875" bestFit="1" customWidth="1"/>
    <col min="8" max="8" width="13.85546875" bestFit="1" customWidth="1"/>
    <col min="9" max="10" width="11.85546875" bestFit="1" customWidth="1"/>
    <col min="11" max="11" width="13.85546875" bestFit="1" customWidth="1"/>
    <col min="12" max="12" width="11.85546875" bestFit="1" customWidth="1"/>
    <col min="13" max="13" width="3.28515625" customWidth="1"/>
  </cols>
  <sheetData>
    <row r="1" spans="2:12" ht="43.5" customHeight="1" thickBot="1" x14ac:dyDescent="0.3">
      <c r="B1" s="40" t="s">
        <v>8</v>
      </c>
      <c r="C1" s="40"/>
    </row>
    <row r="2" spans="2:12" ht="15.75" thickBot="1" x14ac:dyDescent="0.3">
      <c r="B2" s="40"/>
      <c r="C2" s="40"/>
      <c r="D2" s="50" t="s">
        <v>2</v>
      </c>
      <c r="E2" s="51"/>
      <c r="F2" s="52"/>
      <c r="G2" s="55" t="s">
        <v>4</v>
      </c>
      <c r="H2" s="55"/>
      <c r="I2" s="56"/>
      <c r="J2" s="61" t="s">
        <v>7</v>
      </c>
      <c r="K2" s="61"/>
      <c r="L2" s="62"/>
    </row>
    <row r="3" spans="2:12" ht="30.75" thickBot="1" x14ac:dyDescent="0.3">
      <c r="B3" s="41"/>
      <c r="C3" s="41"/>
      <c r="D3" s="18" t="s">
        <v>0</v>
      </c>
      <c r="E3" s="19" t="s">
        <v>1</v>
      </c>
      <c r="F3" s="20" t="s">
        <v>3</v>
      </c>
      <c r="G3" s="21" t="s">
        <v>0</v>
      </c>
      <c r="H3" s="22" t="s">
        <v>1</v>
      </c>
      <c r="I3" s="23" t="s">
        <v>3</v>
      </c>
      <c r="J3" s="24" t="s">
        <v>0</v>
      </c>
      <c r="K3" s="25" t="s">
        <v>1</v>
      </c>
      <c r="L3" s="26" t="s">
        <v>3</v>
      </c>
    </row>
    <row r="4" spans="2:12" ht="25.5" x14ac:dyDescent="0.25">
      <c r="B4" s="27">
        <v>1</v>
      </c>
      <c r="C4" s="28" t="s">
        <v>10</v>
      </c>
      <c r="D4" s="9">
        <f>2*375+3</f>
        <v>753</v>
      </c>
      <c r="E4" s="10">
        <v>0</v>
      </c>
      <c r="F4" s="1">
        <f>D4*E4</f>
        <v>0</v>
      </c>
      <c r="G4" s="9">
        <f>520+243+140+48+279+4+10+166+4</f>
        <v>1414</v>
      </c>
      <c r="H4" s="10">
        <v>0</v>
      </c>
      <c r="I4" s="5">
        <f>G4*H4</f>
        <v>0</v>
      </c>
      <c r="J4" s="9">
        <f>1665+279+4+10+166+5</f>
        <v>2129</v>
      </c>
      <c r="K4" s="10">
        <v>0</v>
      </c>
      <c r="L4" s="11">
        <f>J4*K4</f>
        <v>0</v>
      </c>
    </row>
    <row r="5" spans="2:12" ht="25.5" x14ac:dyDescent="0.25">
      <c r="B5" s="29">
        <v>2</v>
      </c>
      <c r="C5" s="17" t="s">
        <v>20</v>
      </c>
      <c r="D5" s="12">
        <f>375+3</f>
        <v>378</v>
      </c>
      <c r="E5" s="13">
        <v>0</v>
      </c>
      <c r="F5" s="2">
        <f t="shared" ref="F5:F13" si="0">D5*E5</f>
        <v>0</v>
      </c>
      <c r="G5" s="12">
        <f>375+279+4</f>
        <v>658</v>
      </c>
      <c r="H5" s="13">
        <v>0</v>
      </c>
      <c r="I5" s="6">
        <f t="shared" ref="I5:I13" si="1">G5*H5</f>
        <v>0</v>
      </c>
      <c r="J5" s="12">
        <f>2*375+5</f>
        <v>755</v>
      </c>
      <c r="K5" s="13">
        <v>0</v>
      </c>
      <c r="L5" s="14">
        <f t="shared" ref="L5:L13" si="2">J5*K5</f>
        <v>0</v>
      </c>
    </row>
    <row r="6" spans="2:12" ht="51" x14ac:dyDescent="0.25">
      <c r="B6" s="29">
        <v>3</v>
      </c>
      <c r="C6" s="17" t="s">
        <v>14</v>
      </c>
      <c r="D6" s="12">
        <f>2*318+3</f>
        <v>639</v>
      </c>
      <c r="E6" s="13">
        <v>0</v>
      </c>
      <c r="F6" s="2">
        <f t="shared" si="0"/>
        <v>0</v>
      </c>
      <c r="G6" s="12">
        <f>470+171+156+224+21+94+4</f>
        <v>1140</v>
      </c>
      <c r="H6" s="13">
        <v>0</v>
      </c>
      <c r="I6" s="6">
        <f t="shared" si="1"/>
        <v>0</v>
      </c>
      <c r="J6" s="12">
        <f>1347+235+228+208+224+21+94+5</f>
        <v>2362</v>
      </c>
      <c r="K6" s="13">
        <v>0</v>
      </c>
      <c r="L6" s="14">
        <f t="shared" si="2"/>
        <v>0</v>
      </c>
    </row>
    <row r="7" spans="2:12" ht="51" x14ac:dyDescent="0.25">
      <c r="B7" s="29">
        <v>4</v>
      </c>
      <c r="C7" s="17" t="s">
        <v>15</v>
      </c>
      <c r="D7" s="12">
        <f>2*46 +3</f>
        <v>95</v>
      </c>
      <c r="E7" s="13">
        <v>0</v>
      </c>
      <c r="F7" s="2">
        <f t="shared" si="0"/>
        <v>0</v>
      </c>
      <c r="G7" s="12">
        <f>15+46+24+45+1+10+1+4</f>
        <v>146</v>
      </c>
      <c r="H7" s="13">
        <v>0</v>
      </c>
      <c r="I7" s="6">
        <f t="shared" si="1"/>
        <v>0</v>
      </c>
      <c r="J7" s="12">
        <f>281+15+92+64+45+10+1+5</f>
        <v>513</v>
      </c>
      <c r="K7" s="13">
        <v>0</v>
      </c>
      <c r="L7" s="14">
        <f t="shared" si="2"/>
        <v>0</v>
      </c>
    </row>
    <row r="8" spans="2:12" ht="51" x14ac:dyDescent="0.25">
      <c r="B8" s="29">
        <v>5</v>
      </c>
      <c r="C8" s="17" t="s">
        <v>16</v>
      </c>
      <c r="D8" s="12">
        <f>2*11+3</f>
        <v>25</v>
      </c>
      <c r="E8" s="13">
        <v>0</v>
      </c>
      <c r="F8" s="2">
        <f t="shared" si="0"/>
        <v>0</v>
      </c>
      <c r="G8" s="12">
        <f>10+1+8+6+1+1+4</f>
        <v>31</v>
      </c>
      <c r="H8" s="13">
        <v>0</v>
      </c>
      <c r="I8" s="6">
        <f t="shared" si="1"/>
        <v>0</v>
      </c>
      <c r="J8" s="12">
        <f>37+8+12+10+1+1+1+5</f>
        <v>75</v>
      </c>
      <c r="K8" s="13">
        <v>0</v>
      </c>
      <c r="L8" s="14">
        <f t="shared" si="2"/>
        <v>0</v>
      </c>
    </row>
    <row r="9" spans="2:12" ht="76.5" x14ac:dyDescent="0.25">
      <c r="B9" s="29">
        <v>6</v>
      </c>
      <c r="C9" s="17" t="s">
        <v>17</v>
      </c>
      <c r="D9" s="12">
        <f>2*318+3</f>
        <v>639</v>
      </c>
      <c r="E9" s="13">
        <v>0</v>
      </c>
      <c r="F9" s="2">
        <f t="shared" si="0"/>
        <v>0</v>
      </c>
      <c r="G9" s="12">
        <f>470+171+104+224+21+94+4</f>
        <v>1088</v>
      </c>
      <c r="H9" s="13">
        <v>0</v>
      </c>
      <c r="I9" s="6">
        <f t="shared" si="1"/>
        <v>0</v>
      </c>
      <c r="J9" s="12">
        <f>1347+224+21+94+5</f>
        <v>1691</v>
      </c>
      <c r="K9" s="13">
        <v>0</v>
      </c>
      <c r="L9" s="14">
        <f t="shared" si="2"/>
        <v>0</v>
      </c>
    </row>
    <row r="10" spans="2:12" ht="76.5" x14ac:dyDescent="0.25">
      <c r="B10" s="29">
        <v>7</v>
      </c>
      <c r="C10" s="17" t="s">
        <v>18</v>
      </c>
      <c r="D10" s="12">
        <f>2*46 +3</f>
        <v>95</v>
      </c>
      <c r="E10" s="13">
        <v>0</v>
      </c>
      <c r="F10" s="2">
        <f t="shared" si="0"/>
        <v>0</v>
      </c>
      <c r="G10" s="12">
        <f>15+46+24+45+1+10+1+4</f>
        <v>146</v>
      </c>
      <c r="H10" s="13">
        <v>0</v>
      </c>
      <c r="I10" s="6">
        <f t="shared" si="1"/>
        <v>0</v>
      </c>
      <c r="J10" s="12">
        <f>281+45+10+1+5</f>
        <v>342</v>
      </c>
      <c r="K10" s="13">
        <v>0</v>
      </c>
      <c r="L10" s="14">
        <f t="shared" si="2"/>
        <v>0</v>
      </c>
    </row>
    <row r="11" spans="2:12" ht="76.5" x14ac:dyDescent="0.25">
      <c r="B11" s="29">
        <v>8</v>
      </c>
      <c r="C11" s="17" t="s">
        <v>19</v>
      </c>
      <c r="D11" s="12">
        <f>2*11+3</f>
        <v>25</v>
      </c>
      <c r="E11" s="13">
        <v>0</v>
      </c>
      <c r="F11" s="2">
        <f t="shared" si="0"/>
        <v>0</v>
      </c>
      <c r="G11" s="12">
        <f>10+1+8+6+1+1+4</f>
        <v>31</v>
      </c>
      <c r="H11" s="13">
        <v>0</v>
      </c>
      <c r="I11" s="6">
        <f t="shared" si="1"/>
        <v>0</v>
      </c>
      <c r="J11" s="12">
        <f>37+10+1+1+1+5</f>
        <v>55</v>
      </c>
      <c r="K11" s="13">
        <v>0</v>
      </c>
      <c r="L11" s="14">
        <f t="shared" si="2"/>
        <v>0</v>
      </c>
    </row>
    <row r="12" spans="2:12" ht="20.25" customHeight="1" x14ac:dyDescent="0.25">
      <c r="B12" s="29">
        <v>9</v>
      </c>
      <c r="C12" s="17" t="s">
        <v>11</v>
      </c>
      <c r="D12" s="12">
        <f>100*375+3</f>
        <v>37503</v>
      </c>
      <c r="E12" s="13">
        <v>0</v>
      </c>
      <c r="F12" s="2">
        <f t="shared" si="0"/>
        <v>0</v>
      </c>
      <c r="G12" s="12">
        <f>39000+20250+9800+3000+4</f>
        <v>72054</v>
      </c>
      <c r="H12" s="13">
        <v>0</v>
      </c>
      <c r="I12" s="6">
        <f t="shared" si="1"/>
        <v>0</v>
      </c>
      <c r="J12" s="12">
        <f>78000+40500+19600+6000+5</f>
        <v>144105</v>
      </c>
      <c r="K12" s="13">
        <v>0</v>
      </c>
      <c r="L12" s="14">
        <f t="shared" si="2"/>
        <v>0</v>
      </c>
    </row>
    <row r="13" spans="2:12" ht="21.75" customHeight="1" x14ac:dyDescent="0.25">
      <c r="B13" s="29">
        <v>10</v>
      </c>
      <c r="C13" s="17" t="s">
        <v>12</v>
      </c>
      <c r="D13" s="12">
        <f>2*375+3</f>
        <v>753</v>
      </c>
      <c r="E13" s="13">
        <v>0</v>
      </c>
      <c r="F13" s="2">
        <f t="shared" si="0"/>
        <v>0</v>
      </c>
      <c r="G13" s="12">
        <f>520+405+224+60+4</f>
        <v>1213</v>
      </c>
      <c r="H13" s="13">
        <v>0</v>
      </c>
      <c r="I13" s="6">
        <f t="shared" si="1"/>
        <v>0</v>
      </c>
      <c r="J13" s="12">
        <f>1040+810+420+120+5</f>
        <v>2395</v>
      </c>
      <c r="K13" s="13">
        <v>0</v>
      </c>
      <c r="L13" s="14">
        <f t="shared" si="2"/>
        <v>0</v>
      </c>
    </row>
    <row r="14" spans="2:12" ht="72.75" customHeight="1" x14ac:dyDescent="0.25">
      <c r="B14" s="29">
        <v>11</v>
      </c>
      <c r="C14" s="17" t="s">
        <v>21</v>
      </c>
      <c r="D14" s="48" t="s">
        <v>24</v>
      </c>
      <c r="E14" s="49"/>
      <c r="F14" s="2">
        <v>0</v>
      </c>
      <c r="G14" s="48" t="s">
        <v>24</v>
      </c>
      <c r="H14" s="49"/>
      <c r="I14" s="6">
        <v>0</v>
      </c>
      <c r="J14" s="48" t="s">
        <v>24</v>
      </c>
      <c r="K14" s="49"/>
      <c r="L14" s="14">
        <v>0</v>
      </c>
    </row>
    <row r="15" spans="2:12" ht="36" customHeight="1" x14ac:dyDescent="0.25">
      <c r="B15" s="29">
        <v>12</v>
      </c>
      <c r="C15" s="17" t="s">
        <v>22</v>
      </c>
      <c r="D15" s="48" t="s">
        <v>23</v>
      </c>
      <c r="E15" s="49"/>
      <c r="F15" s="2">
        <v>0</v>
      </c>
      <c r="G15" s="48" t="s">
        <v>23</v>
      </c>
      <c r="H15" s="49"/>
      <c r="I15" s="6">
        <v>0</v>
      </c>
      <c r="J15" s="48" t="s">
        <v>23</v>
      </c>
      <c r="K15" s="49"/>
      <c r="L15" s="14">
        <v>0</v>
      </c>
    </row>
    <row r="16" spans="2:12" ht="59.25" customHeight="1" x14ac:dyDescent="0.25">
      <c r="B16" s="29">
        <v>13</v>
      </c>
      <c r="C16" s="17" t="s">
        <v>13</v>
      </c>
      <c r="D16" s="48" t="s">
        <v>25</v>
      </c>
      <c r="E16" s="49"/>
      <c r="F16" s="2">
        <v>0</v>
      </c>
      <c r="G16" s="48" t="s">
        <v>25</v>
      </c>
      <c r="H16" s="49"/>
      <c r="I16" s="6">
        <v>0</v>
      </c>
      <c r="J16" s="48" t="s">
        <v>25</v>
      </c>
      <c r="K16" s="49"/>
      <c r="L16" s="14">
        <v>0</v>
      </c>
    </row>
    <row r="17" spans="2:12" ht="67.5" customHeight="1" x14ac:dyDescent="0.25">
      <c r="B17" s="29">
        <v>14</v>
      </c>
      <c r="C17" s="17" t="s">
        <v>27</v>
      </c>
      <c r="D17" s="48" t="s">
        <v>26</v>
      </c>
      <c r="E17" s="49"/>
      <c r="F17" s="3">
        <v>0</v>
      </c>
      <c r="G17" s="48" t="s">
        <v>26</v>
      </c>
      <c r="H17" s="49"/>
      <c r="I17" s="7">
        <v>0</v>
      </c>
      <c r="J17" s="48" t="s">
        <v>26</v>
      </c>
      <c r="K17" s="49"/>
      <c r="L17" s="15">
        <v>0</v>
      </c>
    </row>
    <row r="18" spans="2:12" ht="79.5" customHeight="1" x14ac:dyDescent="0.25">
      <c r="B18" s="29">
        <v>15</v>
      </c>
      <c r="C18" s="17" t="s">
        <v>6</v>
      </c>
      <c r="D18" s="48" t="s">
        <v>29</v>
      </c>
      <c r="E18" s="49"/>
      <c r="F18" s="3">
        <v>0</v>
      </c>
      <c r="G18" s="48" t="s">
        <v>29</v>
      </c>
      <c r="H18" s="49"/>
      <c r="I18" s="7">
        <v>0</v>
      </c>
      <c r="J18" s="48" t="s">
        <v>29</v>
      </c>
      <c r="K18" s="49"/>
      <c r="L18" s="15">
        <v>0</v>
      </c>
    </row>
    <row r="19" spans="2:12" ht="47.25" customHeight="1" thickBot="1" x14ac:dyDescent="0.3">
      <c r="B19" s="29">
        <v>16</v>
      </c>
      <c r="C19" s="30" t="s">
        <v>5</v>
      </c>
      <c r="D19" s="59" t="s">
        <v>28</v>
      </c>
      <c r="E19" s="60"/>
      <c r="F19" s="4">
        <v>0</v>
      </c>
      <c r="G19" s="59" t="s">
        <v>28</v>
      </c>
      <c r="H19" s="60"/>
      <c r="I19" s="8">
        <v>0</v>
      </c>
      <c r="J19" s="59" t="s">
        <v>28</v>
      </c>
      <c r="K19" s="60"/>
      <c r="L19" s="16">
        <v>0</v>
      </c>
    </row>
    <row r="20" spans="2:12" x14ac:dyDescent="0.25">
      <c r="D20" s="53" t="s">
        <v>30</v>
      </c>
      <c r="E20" s="54"/>
      <c r="F20" s="31">
        <f>SUM(F4:F19)</f>
        <v>0</v>
      </c>
      <c r="G20" s="57" t="s">
        <v>30</v>
      </c>
      <c r="H20" s="58"/>
      <c r="I20" s="34">
        <f>SUM(I4:I19)</f>
        <v>0</v>
      </c>
      <c r="J20" s="63" t="s">
        <v>30</v>
      </c>
      <c r="K20" s="64"/>
      <c r="L20" s="37">
        <f>SUM(L4:L19)</f>
        <v>0</v>
      </c>
    </row>
    <row r="21" spans="2:12" x14ac:dyDescent="0.25">
      <c r="D21" s="42" t="s">
        <v>31</v>
      </c>
      <c r="E21" s="43"/>
      <c r="F21" s="32">
        <v>0</v>
      </c>
      <c r="G21" s="65" t="s">
        <v>31</v>
      </c>
      <c r="H21" s="66"/>
      <c r="I21" s="35">
        <v>0</v>
      </c>
      <c r="J21" s="67" t="s">
        <v>31</v>
      </c>
      <c r="K21" s="68"/>
      <c r="L21" s="38">
        <v>0</v>
      </c>
    </row>
    <row r="22" spans="2:12" ht="15.75" thickBot="1" x14ac:dyDescent="0.3">
      <c r="D22" s="44" t="s">
        <v>9</v>
      </c>
      <c r="E22" s="45"/>
      <c r="F22" s="33"/>
      <c r="G22" s="69" t="s">
        <v>9</v>
      </c>
      <c r="H22" s="70"/>
      <c r="I22" s="36"/>
      <c r="J22" s="71" t="s">
        <v>9</v>
      </c>
      <c r="K22" s="72"/>
      <c r="L22" s="39"/>
    </row>
    <row r="23" spans="2:12" ht="36" customHeight="1" x14ac:dyDescent="0.25">
      <c r="B23" s="46" t="s">
        <v>33</v>
      </c>
      <c r="C23" s="46"/>
      <c r="D23" s="47" t="s">
        <v>34</v>
      </c>
      <c r="E23" s="47"/>
      <c r="F23" s="47"/>
      <c r="G23" s="47" t="s">
        <v>35</v>
      </c>
      <c r="H23" s="47"/>
      <c r="I23" s="47"/>
      <c r="J23" s="47" t="s">
        <v>36</v>
      </c>
      <c r="K23" s="47"/>
      <c r="L23" s="47"/>
    </row>
    <row r="24" spans="2:12" ht="15" customHeight="1" x14ac:dyDescent="0.25">
      <c r="B24" s="73" t="s">
        <v>32</v>
      </c>
      <c r="C24" s="73"/>
      <c r="D24" s="73"/>
      <c r="E24" s="73"/>
      <c r="F24" s="73"/>
      <c r="G24" s="73"/>
      <c r="H24" s="73"/>
      <c r="I24" s="73"/>
      <c r="J24" s="73"/>
      <c r="K24" s="73"/>
      <c r="L24" s="73"/>
    </row>
    <row r="25" spans="2:12" x14ac:dyDescent="0.25"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</row>
  </sheetData>
  <mergeCells count="36">
    <mergeCell ref="G21:H21"/>
    <mergeCell ref="J21:K21"/>
    <mergeCell ref="G22:H22"/>
    <mergeCell ref="J22:K22"/>
    <mergeCell ref="B24:L25"/>
    <mergeCell ref="J19:K19"/>
    <mergeCell ref="J20:K20"/>
    <mergeCell ref="G17:H17"/>
    <mergeCell ref="G18:H18"/>
    <mergeCell ref="D14:E14"/>
    <mergeCell ref="D15:E15"/>
    <mergeCell ref="D16:E16"/>
    <mergeCell ref="D17:E17"/>
    <mergeCell ref="D18:E18"/>
    <mergeCell ref="D19:E19"/>
    <mergeCell ref="J16:K16"/>
    <mergeCell ref="J17:K17"/>
    <mergeCell ref="J18:K18"/>
    <mergeCell ref="G14:H14"/>
    <mergeCell ref="J14:K14"/>
    <mergeCell ref="B1:C3"/>
    <mergeCell ref="D21:E21"/>
    <mergeCell ref="D22:E22"/>
    <mergeCell ref="B23:C23"/>
    <mergeCell ref="J23:L23"/>
    <mergeCell ref="G23:I23"/>
    <mergeCell ref="D23:F23"/>
    <mergeCell ref="G16:H16"/>
    <mergeCell ref="G15:H15"/>
    <mergeCell ref="D2:F2"/>
    <mergeCell ref="D20:E20"/>
    <mergeCell ref="G2:I2"/>
    <mergeCell ref="G20:H20"/>
    <mergeCell ref="G19:H19"/>
    <mergeCell ref="J2:L2"/>
    <mergeCell ref="J15:K15"/>
  </mergeCells>
  <pageMargins left="0.7" right="0.7" top="0.75" bottom="0.75" header="0.3" footer="0.3"/>
  <pageSetup paperSize="9"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Dziadosz Marek  (DNA)</dc:creator>
  <cp:lastModifiedBy>DM  (DNA)</cp:lastModifiedBy>
  <cp:lastPrinted>2020-07-31T09:30:29Z</cp:lastPrinted>
  <dcterms:created xsi:type="dcterms:W3CDTF">2020-07-28T08:04:54Z</dcterms:created>
  <dcterms:modified xsi:type="dcterms:W3CDTF">2020-07-31T11:40:18Z</dcterms:modified>
</cp:coreProperties>
</file>